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Internet of Things (IoT) - OBE 2023 - OK1\"/>
    </mc:Choice>
  </mc:AlternateContent>
  <xr:revisionPtr revIDLastSave="0" documentId="13_ncr:1_{36738C2C-837F-45DA-9920-3791486429AA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7" l="1"/>
  <c r="J12" i="7"/>
  <c r="J11" i="7"/>
  <c r="J10" i="7"/>
  <c r="J9" i="7"/>
  <c r="J8" i="7"/>
  <c r="J7" i="7"/>
  <c r="I12" i="7"/>
  <c r="I11" i="7"/>
  <c r="I10" i="7"/>
  <c r="I9" i="7"/>
  <c r="I13" i="7"/>
  <c r="I8" i="7"/>
  <c r="I7" i="7"/>
  <c r="H13" i="7"/>
  <c r="H12" i="7"/>
  <c r="H11" i="7"/>
  <c r="H10" i="7"/>
  <c r="H9" i="7"/>
  <c r="H8" i="7"/>
  <c r="H7" i="7"/>
  <c r="G13" i="7"/>
  <c r="G12" i="7"/>
  <c r="G11" i="7"/>
  <c r="G10" i="7"/>
  <c r="G9" i="7"/>
  <c r="G8" i="7"/>
  <c r="F13" i="7"/>
  <c r="F12" i="7"/>
  <c r="F11" i="7"/>
  <c r="F10" i="7"/>
  <c r="F9" i="7"/>
  <c r="F8" i="7"/>
  <c r="E13" i="7"/>
  <c r="E12" i="7"/>
  <c r="E11" i="7"/>
  <c r="E10" i="7"/>
  <c r="E9" i="7"/>
  <c r="E8" i="7"/>
  <c r="G7" i="7"/>
  <c r="F7" i="7"/>
  <c r="E7" i="7"/>
  <c r="D13" i="7"/>
  <c r="D12" i="7"/>
  <c r="D11" i="7"/>
  <c r="D10" i="7"/>
  <c r="D9" i="7"/>
  <c r="D8" i="7"/>
  <c r="D7" i="7"/>
  <c r="J13" i="5"/>
  <c r="K13" i="5" s="1"/>
  <c r="J12" i="5"/>
  <c r="K12" i="5" s="1"/>
  <c r="J11" i="5"/>
  <c r="K11" i="5" s="1"/>
  <c r="J10" i="5"/>
  <c r="K10" i="5" s="1"/>
  <c r="J9" i="5"/>
  <c r="K9" i="5" s="1"/>
  <c r="J8" i="5"/>
  <c r="K8" i="5" s="1"/>
  <c r="J7" i="5"/>
  <c r="K7" i="5" s="1"/>
  <c r="K8" i="4"/>
  <c r="K7" i="4"/>
  <c r="J13" i="4"/>
  <c r="K13" i="4" s="1"/>
  <c r="J12" i="4"/>
  <c r="K12" i="4" s="1"/>
  <c r="J11" i="4"/>
  <c r="K11" i="4" s="1"/>
  <c r="J10" i="4"/>
  <c r="K10" i="4" s="1"/>
  <c r="J9" i="4"/>
  <c r="K9" i="4" s="1"/>
  <c r="J8" i="4"/>
  <c r="J7" i="4"/>
</calcChain>
</file>

<file path=xl/sharedStrings.xml><?xml version="1.0" encoding="utf-8"?>
<sst xmlns="http://schemas.openxmlformats.org/spreadsheetml/2006/main" count="142" uniqueCount="50">
  <si>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</si>
  <si>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</si>
  <si>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</si>
  <si>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</si>
  <si>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</si>
  <si>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</si>
  <si>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</si>
  <si>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</si>
  <si>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</si>
  <si>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</si>
  <si>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</si>
  <si>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</si>
  <si>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</si>
  <si>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</si>
  <si>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</si>
  <si>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</si>
  <si>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</si>
  <si>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</si>
  <si>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</si>
  <si>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UTS (24%)</t>
  </si>
  <si>
    <t>UAS (30%)</t>
  </si>
  <si>
    <t>Sikap (6%)</t>
  </si>
  <si>
    <t>Keaktifan (7%)</t>
  </si>
  <si>
    <t>REKAPITULASI NILAI AKHIR INTERNET OF THINGS (IoT)</t>
  </si>
  <si>
    <t>PENILAIAN KEAKTIFAN : INTERNET OF THINGS (IoT)</t>
  </si>
  <si>
    <t>Agi Susilo</t>
  </si>
  <si>
    <t>054116001</t>
  </si>
  <si>
    <t>Nova Aryanto</t>
  </si>
  <si>
    <t>054117009</t>
  </si>
  <si>
    <t>Ekky Medya P.</t>
  </si>
  <si>
    <t>054118034</t>
  </si>
  <si>
    <t>054118050</t>
  </si>
  <si>
    <t>Dicky Muhamad</t>
  </si>
  <si>
    <t>Bintang Kesaktian</t>
  </si>
  <si>
    <t>Mohammad Fauzi</t>
  </si>
  <si>
    <t>054119001</t>
  </si>
  <si>
    <t>054119002</t>
  </si>
  <si>
    <t>Faishal Akbhar</t>
  </si>
  <si>
    <t>054119003</t>
  </si>
  <si>
    <t>SEMESTER GANJIL TAHUN AJAR 2022/2023</t>
  </si>
  <si>
    <t>Presentasi (6%)</t>
  </si>
  <si>
    <t>Tugas (27%)</t>
  </si>
  <si>
    <t>76 ≤ A ≤ 100</t>
  </si>
  <si>
    <t>66 ≤ B ≤ 75</t>
  </si>
  <si>
    <t>56 ≤ C ≤ 65</t>
  </si>
  <si>
    <t>40 ≤ D ≤ 55</t>
  </si>
  <si>
    <t>0 ≤ E ≤ 39</t>
  </si>
  <si>
    <t>PENILAIAN TUGAS : INTERNET OF THINGS (IoT)</t>
  </si>
  <si>
    <t>PENILAIAN PRESENTASI : INTERNET OF THINGS (IoT)</t>
  </si>
  <si>
    <t>PENILAIAN SIKAP : INTERNET OF THINGS (IoT)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</si>
</sst>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workbookViewId="0">
      <selection activeCell="A2" sqref="A2:K2"/>
    </sheetView>
  </sheetViews>
  <sheetFormatPr defaultRowHeight="14.5" x14ac:dyDescent="0.35"/>
  <cols>
    <col min="1" max="1" width="5.54296875" style="1" customWidth="1"/>
    <col min="2" max="2" width="17.81640625" customWidth="1"/>
    <col min="3" max="3" width="12.36328125" customWidth="1"/>
    <col min="4" max="5" width="5.54296875" customWidth="1"/>
    <col min="6" max="6" width="7.81640625" customWidth="1"/>
    <col min="7" max="9" width="5.54296875" customWidth="1"/>
  </cols>
  <sheetData>
    <row r="1" spans="1:11" x14ac:dyDescent="0.3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25</v>
      </c>
      <c r="C7" s="9" t="s">
        <v>26</v>
      </c>
      <c r="D7" s="4">
        <v>0</v>
      </c>
      <c r="E7" s="4">
        <v>0</v>
      </c>
      <c r="F7" s="4">
        <v>70</v>
      </c>
      <c r="G7" s="4">
        <v>70</v>
      </c>
      <c r="H7" s="4">
        <v>80</v>
      </c>
      <c r="I7" s="4">
        <v>80</v>
      </c>
      <c r="J7" s="4">
        <f>SUM(D7:I7)</f>
        <v>300</v>
      </c>
      <c r="K7" s="11">
        <f>J7/6</f>
        <v>50</v>
      </c>
    </row>
    <row r="8" spans="1:11" x14ac:dyDescent="0.35">
      <c r="A8" s="4">
        <v>2</v>
      </c>
      <c r="B8" s="2" t="s">
        <v>27</v>
      </c>
      <c r="C8" s="9" t="s">
        <v>28</v>
      </c>
      <c r="D8" s="4">
        <v>0</v>
      </c>
      <c r="E8" s="4">
        <v>0</v>
      </c>
      <c r="F8" s="4">
        <v>70</v>
      </c>
      <c r="G8" s="4">
        <v>70</v>
      </c>
      <c r="H8" s="4">
        <v>80</v>
      </c>
      <c r="I8" s="4">
        <v>80</v>
      </c>
      <c r="J8" s="4">
        <f t="shared" ref="J8:J13" si="0">SUM(D8:I8)</f>
        <v>300</v>
      </c>
      <c r="K8" s="11">
        <f t="shared" ref="K8:K13" si="1">J8/6</f>
        <v>50</v>
      </c>
    </row>
    <row r="9" spans="1:11" x14ac:dyDescent="0.35">
      <c r="A9" s="4">
        <v>3</v>
      </c>
      <c r="B9" s="2" t="s">
        <v>29</v>
      </c>
      <c r="C9" s="9" t="s">
        <v>30</v>
      </c>
      <c r="D9" s="4">
        <v>70</v>
      </c>
      <c r="E9" s="4">
        <v>70</v>
      </c>
      <c r="F9" s="4">
        <v>80</v>
      </c>
      <c r="G9" s="4">
        <v>80</v>
      </c>
      <c r="H9" s="4">
        <v>80</v>
      </c>
      <c r="I9" s="4">
        <v>80</v>
      </c>
      <c r="J9" s="4">
        <f t="shared" si="0"/>
        <v>460</v>
      </c>
      <c r="K9" s="10">
        <f t="shared" si="1"/>
        <v>76.666666666666671</v>
      </c>
    </row>
    <row r="10" spans="1:11" x14ac:dyDescent="0.35">
      <c r="A10" s="4">
        <v>4</v>
      </c>
      <c r="B10" s="2" t="s">
        <v>32</v>
      </c>
      <c r="C10" s="9" t="s">
        <v>31</v>
      </c>
      <c r="D10" s="4">
        <v>0</v>
      </c>
      <c r="E10" s="4">
        <v>70</v>
      </c>
      <c r="F10" s="4">
        <v>80</v>
      </c>
      <c r="G10" s="4">
        <v>80</v>
      </c>
      <c r="H10" s="4">
        <v>80</v>
      </c>
      <c r="I10" s="4">
        <v>80</v>
      </c>
      <c r="J10" s="4">
        <f t="shared" si="0"/>
        <v>390</v>
      </c>
      <c r="K10" s="10">
        <f t="shared" si="1"/>
        <v>65</v>
      </c>
    </row>
    <row r="11" spans="1:11" x14ac:dyDescent="0.35">
      <c r="A11" s="4">
        <v>5</v>
      </c>
      <c r="B11" s="2" t="s">
        <v>33</v>
      </c>
      <c r="C11" s="9" t="s">
        <v>35</v>
      </c>
      <c r="D11" s="4">
        <v>70</v>
      </c>
      <c r="E11" s="4">
        <v>70</v>
      </c>
      <c r="F11" s="4">
        <v>70</v>
      </c>
      <c r="G11" s="4">
        <v>80</v>
      </c>
      <c r="H11" s="4">
        <v>80</v>
      </c>
      <c r="I11" s="4">
        <v>80</v>
      </c>
      <c r="J11" s="4">
        <f t="shared" si="0"/>
        <v>450</v>
      </c>
      <c r="K11" s="10">
        <f t="shared" si="1"/>
        <v>75</v>
      </c>
    </row>
    <row r="12" spans="1:11" x14ac:dyDescent="0.35">
      <c r="A12" s="4">
        <v>6</v>
      </c>
      <c r="B12" s="2" t="s">
        <v>34</v>
      </c>
      <c r="C12" s="9" t="s">
        <v>36</v>
      </c>
      <c r="D12" s="4">
        <v>0</v>
      </c>
      <c r="E12" s="4">
        <v>70</v>
      </c>
      <c r="F12" s="4">
        <v>80</v>
      </c>
      <c r="G12" s="4">
        <v>80</v>
      </c>
      <c r="H12" s="4">
        <v>80</v>
      </c>
      <c r="I12" s="4">
        <v>80</v>
      </c>
      <c r="J12" s="4">
        <f t="shared" si="0"/>
        <v>390</v>
      </c>
      <c r="K12" s="10">
        <f t="shared" si="1"/>
        <v>65</v>
      </c>
    </row>
    <row r="13" spans="1:11" x14ac:dyDescent="0.35">
      <c r="A13" s="4">
        <v>7</v>
      </c>
      <c r="B13" s="2" t="s">
        <v>37</v>
      </c>
      <c r="C13" s="9" t="s">
        <v>38</v>
      </c>
      <c r="D13" s="4">
        <v>70</v>
      </c>
      <c r="E13" s="4">
        <v>70</v>
      </c>
      <c r="F13" s="4">
        <v>80</v>
      </c>
      <c r="G13" s="4">
        <v>80</v>
      </c>
      <c r="H13" s="4">
        <v>80</v>
      </c>
      <c r="I13" s="4">
        <v>80</v>
      </c>
      <c r="J13" s="4">
        <f t="shared" si="0"/>
        <v>460</v>
      </c>
      <c r="K13" s="10">
        <f t="shared" si="1"/>
        <v>76.666666666666671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A2" sqref="A2:K2"/>
    </sheetView>
  </sheetViews>
  <sheetFormatPr defaultRowHeight="14.5" x14ac:dyDescent="0.35"/>
  <cols>
    <col min="1" max="1" width="5.54296875" style="1" customWidth="1"/>
    <col min="2" max="2" width="18.08984375" customWidth="1"/>
    <col min="3" max="3" width="12.90625" customWidth="1"/>
    <col min="4" max="9" width="5.54296875" customWidth="1"/>
  </cols>
  <sheetData>
    <row r="1" spans="1:11" x14ac:dyDescent="0.35">
      <c r="A1" s="13" t="s">
        <v>48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x14ac:dyDescent="0.35">
      <c r="A5" s="14" t="s">
        <v>0</v>
      </c>
      <c r="B5" s="14" t="s">
        <v>1</v>
      </c>
      <c r="C5" s="14" t="s">
        <v>2</v>
      </c>
      <c r="D5" s="15" t="s">
        <v>16</v>
      </c>
      <c r="E5" s="16"/>
      <c r="F5" s="16"/>
      <c r="G5" s="16"/>
      <c r="H5" s="16"/>
      <c r="I5" s="16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x14ac:dyDescent="0.35">
      <c r="A7" s="4">
        <v>1</v>
      </c>
      <c r="B7" s="2" t="s">
        <v>25</v>
      </c>
      <c r="C7" s="9" t="s">
        <v>26</v>
      </c>
      <c r="D7" s="4"/>
      <c r="E7" s="4"/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</row>
    <row r="8" spans="1:11" x14ac:dyDescent="0.35">
      <c r="A8" s="4">
        <v>2</v>
      </c>
      <c r="B8" s="2" t="s">
        <v>27</v>
      </c>
      <c r="C8" s="9" t="s">
        <v>28</v>
      </c>
      <c r="D8" s="2"/>
      <c r="E8" s="2"/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</row>
    <row r="9" spans="1:11" x14ac:dyDescent="0.35">
      <c r="A9" s="4">
        <v>3</v>
      </c>
      <c r="B9" s="2" t="s">
        <v>29</v>
      </c>
      <c r="C9" s="9" t="s">
        <v>30</v>
      </c>
      <c r="D9" s="2"/>
      <c r="E9" s="2"/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</row>
    <row r="10" spans="1:11" x14ac:dyDescent="0.35">
      <c r="A10" s="4">
        <v>4</v>
      </c>
      <c r="B10" s="2" t="s">
        <v>32</v>
      </c>
      <c r="C10" s="9" t="s">
        <v>31</v>
      </c>
      <c r="D10" s="2"/>
      <c r="E10" s="2"/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</row>
    <row r="11" spans="1:11" x14ac:dyDescent="0.35">
      <c r="A11" s="4">
        <v>5</v>
      </c>
      <c r="B11" s="2" t="s">
        <v>33</v>
      </c>
      <c r="C11" s="9" t="s">
        <v>35</v>
      </c>
      <c r="D11" s="2"/>
      <c r="E11" s="2"/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</row>
    <row r="12" spans="1:11" x14ac:dyDescent="0.35">
      <c r="A12" s="4">
        <v>6</v>
      </c>
      <c r="B12" s="2" t="s">
        <v>34</v>
      </c>
      <c r="C12" s="9" t="s">
        <v>36</v>
      </c>
      <c r="D12" s="2"/>
      <c r="E12" s="2"/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</row>
    <row r="13" spans="1:11" x14ac:dyDescent="0.35">
      <c r="A13" s="4">
        <v>7</v>
      </c>
      <c r="B13" s="2" t="s">
        <v>37</v>
      </c>
      <c r="C13" s="9" t="s">
        <v>38</v>
      </c>
      <c r="D13" s="2"/>
      <c r="E13" s="2"/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selection activeCell="F7" sqref="F7"/>
    </sheetView>
  </sheetViews>
  <sheetFormatPr defaultRowHeight="14.5" x14ac:dyDescent="0.35"/>
  <cols>
    <col min="1" max="1" width="5.54296875" customWidth="1"/>
    <col min="2" max="2" width="17.54296875" customWidth="1"/>
    <col min="3" max="3" width="13.7265625" customWidth="1"/>
    <col min="4" max="9" width="5.54296875" customWidth="1"/>
  </cols>
  <sheetData>
    <row r="1" spans="1:11" x14ac:dyDescent="0.35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35">
      <c r="A4" s="1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25</v>
      </c>
      <c r="C7" s="9" t="s">
        <v>26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f>SUM(D7:I7)</f>
        <v>480</v>
      </c>
      <c r="K7" s="4">
        <f>J7/6</f>
        <v>80</v>
      </c>
    </row>
    <row r="8" spans="1:11" x14ac:dyDescent="0.35">
      <c r="A8" s="4">
        <v>2</v>
      </c>
      <c r="B8" s="2" t="s">
        <v>27</v>
      </c>
      <c r="C8" s="9" t="s">
        <v>28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f t="shared" ref="J8:J13" si="0">SUM(D8:I8)</f>
        <v>480</v>
      </c>
      <c r="K8" s="4">
        <f t="shared" ref="K8:K13" si="1">J8/6</f>
        <v>80</v>
      </c>
    </row>
    <row r="9" spans="1:11" x14ac:dyDescent="0.35">
      <c r="A9" s="4">
        <v>3</v>
      </c>
      <c r="B9" s="2" t="s">
        <v>29</v>
      </c>
      <c r="C9" s="9" t="s">
        <v>30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f t="shared" si="0"/>
        <v>480</v>
      </c>
      <c r="K9" s="4">
        <f t="shared" si="1"/>
        <v>80</v>
      </c>
    </row>
    <row r="10" spans="1:11" x14ac:dyDescent="0.35">
      <c r="A10" s="4">
        <v>4</v>
      </c>
      <c r="B10" s="2" t="s">
        <v>32</v>
      </c>
      <c r="C10" s="9" t="s">
        <v>31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f t="shared" si="0"/>
        <v>480</v>
      </c>
      <c r="K10" s="4">
        <f t="shared" si="1"/>
        <v>80</v>
      </c>
    </row>
    <row r="11" spans="1:11" x14ac:dyDescent="0.35">
      <c r="A11" s="4">
        <v>5</v>
      </c>
      <c r="B11" s="2" t="s">
        <v>33</v>
      </c>
      <c r="C11" s="9" t="s">
        <v>35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f t="shared" si="0"/>
        <v>480</v>
      </c>
      <c r="K11" s="4">
        <f t="shared" si="1"/>
        <v>80</v>
      </c>
    </row>
    <row r="12" spans="1:11" x14ac:dyDescent="0.35">
      <c r="A12" s="4">
        <v>6</v>
      </c>
      <c r="B12" s="2" t="s">
        <v>34</v>
      </c>
      <c r="C12" s="9" t="s">
        <v>36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f t="shared" si="0"/>
        <v>480</v>
      </c>
      <c r="K12" s="4">
        <f t="shared" si="1"/>
        <v>80</v>
      </c>
    </row>
    <row r="13" spans="1:11" x14ac:dyDescent="0.35">
      <c r="A13" s="4">
        <v>7</v>
      </c>
      <c r="B13" s="2" t="s">
        <v>37</v>
      </c>
      <c r="C13" s="9" t="s">
        <v>38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f t="shared" si="0"/>
        <v>480</v>
      </c>
      <c r="K13" s="4">
        <f t="shared" si="1"/>
        <v>80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workbookViewId="0">
      <selection activeCell="A2" sqref="A2:K2"/>
    </sheetView>
  </sheetViews>
  <sheetFormatPr defaultRowHeight="14.5" x14ac:dyDescent="0.35"/>
  <cols>
    <col min="1" max="1" width="5.54296875" customWidth="1"/>
    <col min="2" max="2" width="17.453125" customWidth="1"/>
    <col min="3" max="3" width="11.90625" customWidth="1"/>
    <col min="4" max="9" width="5.54296875" customWidth="1"/>
  </cols>
  <sheetData>
    <row r="1" spans="1:11" x14ac:dyDescent="0.35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35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35">
      <c r="A4" s="1"/>
    </row>
    <row r="5" spans="1:11" x14ac:dyDescent="0.35">
      <c r="A5" s="14" t="s">
        <v>0</v>
      </c>
      <c r="B5" s="14" t="s">
        <v>1</v>
      </c>
      <c r="C5" s="14" t="s">
        <v>2</v>
      </c>
      <c r="D5" s="14" t="s">
        <v>16</v>
      </c>
      <c r="E5" s="14"/>
      <c r="F5" s="14"/>
      <c r="G5" s="14"/>
      <c r="H5" s="14"/>
      <c r="I5" s="14"/>
      <c r="J5" s="14" t="s">
        <v>3</v>
      </c>
      <c r="K5" s="14" t="s">
        <v>4</v>
      </c>
    </row>
    <row r="6" spans="1:11" x14ac:dyDescent="0.35">
      <c r="A6" s="14"/>
      <c r="B6" s="14"/>
      <c r="C6" s="14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4"/>
      <c r="K6" s="14"/>
    </row>
    <row r="7" spans="1:11" ht="14.5" customHeight="1" x14ac:dyDescent="0.35">
      <c r="A7" s="4">
        <v>1</v>
      </c>
      <c r="B7" s="2" t="s">
        <v>25</v>
      </c>
      <c r="C7" s="9" t="s">
        <v>26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</row>
    <row r="8" spans="1:11" x14ac:dyDescent="0.35">
      <c r="A8" s="4">
        <v>2</v>
      </c>
      <c r="B8" s="2" t="s">
        <v>27</v>
      </c>
      <c r="C8" s="9" t="s">
        <v>28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</row>
    <row r="9" spans="1:11" x14ac:dyDescent="0.35">
      <c r="A9" s="4">
        <v>3</v>
      </c>
      <c r="B9" s="2" t="s">
        <v>29</v>
      </c>
      <c r="C9" s="9" t="s">
        <v>30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</row>
    <row r="10" spans="1:11" x14ac:dyDescent="0.35">
      <c r="A10" s="4">
        <v>4</v>
      </c>
      <c r="B10" s="2" t="s">
        <v>32</v>
      </c>
      <c r="C10" s="9" t="s">
        <v>31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</row>
    <row r="11" spans="1:11" x14ac:dyDescent="0.35">
      <c r="A11" s="4">
        <v>5</v>
      </c>
      <c r="B11" s="2" t="s">
        <v>33</v>
      </c>
      <c r="C11" s="9" t="s">
        <v>35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</row>
    <row r="12" spans="1:11" x14ac:dyDescent="0.35">
      <c r="A12" s="4">
        <v>6</v>
      </c>
      <c r="B12" s="2" t="s">
        <v>34</v>
      </c>
      <c r="C12" s="9" t="s">
        <v>36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</row>
    <row r="13" spans="1:11" x14ac:dyDescent="0.35">
      <c r="A13" s="4">
        <v>7</v>
      </c>
      <c r="B13" s="2" t="s">
        <v>37</v>
      </c>
      <c r="C13" s="9" t="s">
        <v>38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tabSelected="1" zoomScale="90" zoomScaleNormal="90" workbookViewId="0">
      <selection activeCell="K14" sqref="K14"/>
    </sheetView>
  </sheetViews>
  <sheetFormatPr defaultRowHeight="14.5" x14ac:dyDescent="0.35"/>
  <cols>
    <col min="1" max="1" width="3.81640625" customWidth="1"/>
    <col min="2" max="2" width="20.1796875" customWidth="1"/>
    <col min="3" max="3" width="16.1796875" customWidth="1"/>
    <col min="4" max="4" width="10.54296875" customWidth="1"/>
    <col min="5" max="6" width="9.1796875" customWidth="1"/>
    <col min="13" max="13" width="12.90625" customWidth="1"/>
    <col min="14" max="14" width="14.453125" customWidth="1"/>
    <col min="15" max="15" width="13.54296875" customWidth="1"/>
  </cols>
  <sheetData>
    <row r="1" spans="1:19" x14ac:dyDescent="0.3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5"/>
      <c r="M2" s="5"/>
      <c r="N2" s="5"/>
      <c r="O2" s="5"/>
      <c r="P2" s="5"/>
      <c r="Q2" s="5"/>
      <c r="R2" s="5"/>
      <c r="S2" s="5"/>
    </row>
    <row r="3" spans="1:19" x14ac:dyDescent="0.35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5"/>
      <c r="M3" s="5"/>
      <c r="N3" s="5"/>
      <c r="O3" s="5"/>
      <c r="P3" s="5"/>
      <c r="Q3" s="5"/>
      <c r="R3" s="5"/>
      <c r="S3" s="5"/>
    </row>
    <row r="5" spans="1:19" x14ac:dyDescent="0.35">
      <c r="A5" s="17" t="s">
        <v>0</v>
      </c>
      <c r="B5" s="17" t="s">
        <v>1</v>
      </c>
      <c r="C5" s="17" t="s">
        <v>2</v>
      </c>
      <c r="D5" s="18"/>
      <c r="E5" s="18"/>
      <c r="F5" s="18"/>
      <c r="G5" s="18"/>
      <c r="H5" s="18"/>
      <c r="I5" s="18"/>
      <c r="J5" s="19" t="s">
        <v>5</v>
      </c>
      <c r="K5" s="19" t="s">
        <v>6</v>
      </c>
    </row>
    <row r="6" spans="1:19" ht="29" x14ac:dyDescent="0.35">
      <c r="A6" s="17"/>
      <c r="B6" s="17"/>
      <c r="C6" s="17"/>
      <c r="D6" s="7" t="s">
        <v>40</v>
      </c>
      <c r="E6" s="7" t="s">
        <v>41</v>
      </c>
      <c r="F6" s="7" t="s">
        <v>22</v>
      </c>
      <c r="G6" s="7" t="s">
        <v>21</v>
      </c>
      <c r="H6" s="7" t="s">
        <v>19</v>
      </c>
      <c r="I6" s="7" t="s">
        <v>20</v>
      </c>
      <c r="J6" s="19"/>
      <c r="K6" s="19"/>
    </row>
    <row r="7" spans="1:19" x14ac:dyDescent="0.35">
      <c r="A7" s="4">
        <v>1</v>
      </c>
      <c r="B7" s="2" t="s">
        <v>25</v>
      </c>
      <c r="C7" s="9" t="s">
        <v>26</v>
      </c>
      <c r="D7" s="4">
        <f>0.06*80</f>
        <v>4.8</v>
      </c>
      <c r="E7" s="4">
        <f>0.27*50</f>
        <v>13.5</v>
      </c>
      <c r="F7" s="4">
        <f>0.07*80</f>
        <v>5.6000000000000005</v>
      </c>
      <c r="G7" s="4">
        <f>0.06*80</f>
        <v>4.8</v>
      </c>
      <c r="H7" s="4">
        <f>0.24*65</f>
        <v>15.6</v>
      </c>
      <c r="I7" s="4">
        <f>0.3*65</f>
        <v>19.5</v>
      </c>
      <c r="J7" s="6">
        <f>SUM(D7:I7)</f>
        <v>63.800000000000004</v>
      </c>
      <c r="K7" s="6" t="s">
        <v>12</v>
      </c>
      <c r="M7" t="s">
        <v>15</v>
      </c>
    </row>
    <row r="8" spans="1:19" x14ac:dyDescent="0.35">
      <c r="A8" s="4">
        <v>2</v>
      </c>
      <c r="B8" s="2" t="s">
        <v>27</v>
      </c>
      <c r="C8" s="9" t="s">
        <v>28</v>
      </c>
      <c r="D8" s="4">
        <f t="shared" ref="D8:D13" si="0">0.06*80</f>
        <v>4.8</v>
      </c>
      <c r="E8" s="4">
        <f t="shared" ref="E8" si="1">0.27*50</f>
        <v>13.5</v>
      </c>
      <c r="F8" s="4">
        <f t="shared" ref="F8:F13" si="2">0.07*80</f>
        <v>5.6000000000000005</v>
      </c>
      <c r="G8" s="4">
        <f t="shared" ref="G8:G13" si="3">0.06*80</f>
        <v>4.8</v>
      </c>
      <c r="H8" s="4">
        <f t="shared" ref="H8" si="4">0.24*65</f>
        <v>15.6</v>
      </c>
      <c r="I8" s="4">
        <f t="shared" ref="I8:I13" si="5">0.3*65</f>
        <v>19.5</v>
      </c>
      <c r="J8" s="6">
        <f t="shared" ref="J8:J13" si="6">SUM(D8:I8)</f>
        <v>63.800000000000004</v>
      </c>
      <c r="K8" s="4" t="s">
        <v>12</v>
      </c>
      <c r="M8" s="4" t="s">
        <v>7</v>
      </c>
      <c r="N8" s="4" t="s">
        <v>8</v>
      </c>
      <c r="O8" s="4" t="s">
        <v>9</v>
      </c>
    </row>
    <row r="9" spans="1:19" x14ac:dyDescent="0.35">
      <c r="A9" s="4">
        <v>3</v>
      </c>
      <c r="B9" s="2" t="s">
        <v>29</v>
      </c>
      <c r="C9" s="9" t="s">
        <v>30</v>
      </c>
      <c r="D9" s="4">
        <f t="shared" si="0"/>
        <v>4.8</v>
      </c>
      <c r="E9" s="10">
        <f>0.27*76.67</f>
        <v>20.700900000000001</v>
      </c>
      <c r="F9" s="4">
        <f t="shared" si="2"/>
        <v>5.6000000000000005</v>
      </c>
      <c r="G9" s="4">
        <f t="shared" si="3"/>
        <v>4.8</v>
      </c>
      <c r="H9" s="4">
        <f>0.24*70</f>
        <v>16.8</v>
      </c>
      <c r="I9" s="4">
        <f>0.3*70</f>
        <v>21</v>
      </c>
      <c r="J9" s="12">
        <f t="shared" si="6"/>
        <v>73.700900000000004</v>
      </c>
      <c r="K9" s="4" t="s">
        <v>11</v>
      </c>
      <c r="M9" s="2" t="s">
        <v>42</v>
      </c>
      <c r="N9" s="4" t="s">
        <v>10</v>
      </c>
      <c r="O9" s="4">
        <v>4</v>
      </c>
    </row>
    <row r="10" spans="1:19" x14ac:dyDescent="0.35">
      <c r="A10" s="4">
        <v>4</v>
      </c>
      <c r="B10" s="2" t="s">
        <v>32</v>
      </c>
      <c r="C10" s="9" t="s">
        <v>31</v>
      </c>
      <c r="D10" s="4">
        <f t="shared" si="0"/>
        <v>4.8</v>
      </c>
      <c r="E10" s="10">
        <f>0.27*65</f>
        <v>17.55</v>
      </c>
      <c r="F10" s="4">
        <f t="shared" si="2"/>
        <v>5.6000000000000005</v>
      </c>
      <c r="G10" s="4">
        <f t="shared" si="3"/>
        <v>4.8</v>
      </c>
      <c r="H10" s="4">
        <f>0.24*50</f>
        <v>12</v>
      </c>
      <c r="I10" s="4">
        <f>0.3*80</f>
        <v>24</v>
      </c>
      <c r="J10" s="12">
        <f t="shared" si="6"/>
        <v>68.75</v>
      </c>
      <c r="K10" s="4" t="s">
        <v>11</v>
      </c>
      <c r="M10" s="2" t="s">
        <v>43</v>
      </c>
      <c r="N10" s="4" t="s">
        <v>11</v>
      </c>
      <c r="O10" s="4">
        <v>3</v>
      </c>
    </row>
    <row r="11" spans="1:19" x14ac:dyDescent="0.35">
      <c r="A11" s="4">
        <v>5</v>
      </c>
      <c r="B11" s="2" t="s">
        <v>33</v>
      </c>
      <c r="C11" s="9" t="s">
        <v>35</v>
      </c>
      <c r="D11" s="4">
        <f t="shared" si="0"/>
        <v>4.8</v>
      </c>
      <c r="E11" s="10">
        <f>0.27*75</f>
        <v>20.25</v>
      </c>
      <c r="F11" s="4">
        <f t="shared" si="2"/>
        <v>5.6000000000000005</v>
      </c>
      <c r="G11" s="4">
        <f t="shared" si="3"/>
        <v>4.8</v>
      </c>
      <c r="H11" s="4">
        <f>0.24*90</f>
        <v>21.599999999999998</v>
      </c>
      <c r="I11" s="4">
        <f>0.3*90</f>
        <v>27</v>
      </c>
      <c r="J11" s="12">
        <f t="shared" si="6"/>
        <v>84.05</v>
      </c>
      <c r="K11" s="4" t="s">
        <v>10</v>
      </c>
      <c r="M11" s="2" t="s">
        <v>44</v>
      </c>
      <c r="N11" s="4" t="s">
        <v>12</v>
      </c>
      <c r="O11" s="4">
        <v>2</v>
      </c>
    </row>
    <row r="12" spans="1:19" x14ac:dyDescent="0.35">
      <c r="A12" s="4">
        <v>6</v>
      </c>
      <c r="B12" s="2" t="s">
        <v>34</v>
      </c>
      <c r="C12" s="9" t="s">
        <v>36</v>
      </c>
      <c r="D12" s="4">
        <f t="shared" si="0"/>
        <v>4.8</v>
      </c>
      <c r="E12" s="10">
        <f>0.27*65</f>
        <v>17.55</v>
      </c>
      <c r="F12" s="4">
        <f t="shared" si="2"/>
        <v>5.6000000000000005</v>
      </c>
      <c r="G12" s="4">
        <f t="shared" si="3"/>
        <v>4.8</v>
      </c>
      <c r="H12" s="4">
        <f>0.24*80</f>
        <v>19.2</v>
      </c>
      <c r="I12" s="4">
        <f>0.3*75</f>
        <v>22.5</v>
      </c>
      <c r="J12" s="12">
        <f t="shared" si="6"/>
        <v>74.45</v>
      </c>
      <c r="K12" s="4" t="s">
        <v>11</v>
      </c>
      <c r="M12" s="2" t="s">
        <v>45</v>
      </c>
      <c r="N12" s="4" t="s">
        <v>13</v>
      </c>
      <c r="O12" s="4">
        <v>1</v>
      </c>
    </row>
    <row r="13" spans="1:19" x14ac:dyDescent="0.35">
      <c r="A13" s="4">
        <v>7</v>
      </c>
      <c r="B13" s="2" t="s">
        <v>37</v>
      </c>
      <c r="C13" s="9" t="s">
        <v>38</v>
      </c>
      <c r="D13" s="4">
        <f t="shared" si="0"/>
        <v>4.8</v>
      </c>
      <c r="E13" s="10">
        <f>0.27*76.67</f>
        <v>20.700900000000001</v>
      </c>
      <c r="F13" s="4">
        <f t="shared" si="2"/>
        <v>5.6000000000000005</v>
      </c>
      <c r="G13" s="4">
        <f t="shared" si="3"/>
        <v>4.8</v>
      </c>
      <c r="H13" s="4">
        <f>0.24*60</f>
        <v>14.399999999999999</v>
      </c>
      <c r="I13" s="4">
        <f t="shared" si="5"/>
        <v>19.5</v>
      </c>
      <c r="J13" s="12">
        <f t="shared" si="6"/>
        <v>69.800899999999999</v>
      </c>
      <c r="K13" s="4" t="s">
        <v>11</v>
      </c>
      <c r="M13" s="2" t="s">
        <v>46</v>
      </c>
      <c r="N13" s="4" t="s">
        <v>14</v>
      </c>
      <c r="O13" s="4"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Yamato Elektro</cp:lastModifiedBy>
  <dcterms:created xsi:type="dcterms:W3CDTF">2023-03-19T11:48:56Z</dcterms:created>
  <dcterms:modified xsi:type="dcterms:W3CDTF">2023-07-17T12:51:34Z</dcterms:modified>
</cp:coreProperties>
</file>